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2026-333 TP suD kabeliai/Pirkimo dokumentai/"/>
    </mc:Choice>
  </mc:AlternateContent>
  <xr:revisionPtr revIDLastSave="669" documentId="8_{6A1A2318-D856-4B8C-846B-5F9F1DA7E53F}" xr6:coauthVersionLast="47" xr6:coauthVersionMax="47" xr10:uidLastSave="{C9DD6440-7DCC-4CF4-B24D-E124B7F5B730}"/>
  <bookViews>
    <workbookView xWindow="-108" yWindow="-108" windowWidth="23256" windowHeight="13896" xr2:uid="{B252ED48-9BB2-42E0-A39E-503DDC165E22}"/>
  </bookViews>
  <sheets>
    <sheet name="Fix įka+10% prie tiekėjo kainos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6" l="1"/>
  <c r="E18" i="6" s="1"/>
  <c r="E16" i="6"/>
  <c r="E9" i="6"/>
  <c r="E10" i="6"/>
  <c r="E11" i="6"/>
  <c r="E12" i="6"/>
  <c r="E13" i="6"/>
  <c r="E14" i="6"/>
  <c r="E8" i="6"/>
  <c r="E19" i="6" l="1"/>
  <c r="E20" i="6" s="1"/>
  <c r="E21" i="6" s="1"/>
</calcChain>
</file>

<file path=xl/sharedStrings.xml><?xml version="1.0" encoding="utf-8"?>
<sst xmlns="http://schemas.openxmlformats.org/spreadsheetml/2006/main" count="38" uniqueCount="38">
  <si>
    <t>Pasiūlymo priedas</t>
  </si>
  <si>
    <t>PASIŪLYMO KAINA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</si>
  <si>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</si>
  <si>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</si>
  <si>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</si>
  <si>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</si>
  <si>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</si>
  <si>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</si>
  <si>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</si>
  <si>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F</t>
  </si>
  <si>
    <t>1.</t>
  </si>
  <si>
    <t>2.</t>
  </si>
  <si>
    <t xml:space="preserve">Pasiūlymo kaina EUR su PVM </t>
  </si>
  <si>
    <t>Prekių kaina EUR be PVM</t>
  </si>
  <si>
    <r>
      <t xml:space="preserve">Pasiūlymo kaina EUR be PVM </t>
    </r>
    <r>
      <rPr>
        <b/>
        <vertAlign val="superscript"/>
        <sz val="10"/>
        <color theme="1"/>
        <rFont val="Arial"/>
        <family val="2"/>
        <charset val="186"/>
      </rPr>
      <t>[2]</t>
    </r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</si>
  <si>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[3]</t>
    </r>
    <r>
      <rPr>
        <b/>
        <sz val="10"/>
        <color theme="1"/>
        <rFont val="Arial"/>
        <family val="2"/>
        <charset val="186"/>
      </rPr>
      <t xml:space="preserve"> </t>
    </r>
  </si>
  <si>
    <t>[3] Kai pagal galiojančius teisės aktus tiekėjui nereikia mokėti PVM, tada eilutė "PVM" nepildoma arba joje įrašoma „ne PVM mokėtojas“, arba „netaikoma“.</t>
  </si>
  <si>
    <t xml:space="preserve">0,4 kV oro kabeliai </t>
  </si>
  <si>
    <t>1x16+25mm²</t>
  </si>
  <si>
    <t>3x120+95mm²</t>
  </si>
  <si>
    <t>3x16+25mm²</t>
  </si>
  <si>
    <t>3x25+35mm²</t>
  </si>
  <si>
    <t>3x35+50mm²</t>
  </si>
  <si>
    <t>3x50+70mm²</t>
  </si>
  <si>
    <t>3x70+95mm²</t>
  </si>
  <si>
    <t xml:space="preserve">10 kV izoliuoti laidai </t>
  </si>
  <si>
    <t>3.</t>
  </si>
  <si>
    <t>4.</t>
  </si>
  <si>
    <t>5.</t>
  </si>
  <si>
    <t>6.</t>
  </si>
  <si>
    <t>7.</t>
  </si>
  <si>
    <t>9.</t>
  </si>
  <si>
    <t>Preliminarus kiekis Sutarties galiojimo laikotarpiu, m</t>
  </si>
  <si>
    <t>G=C*F</t>
  </si>
  <si>
    <r>
      <t xml:space="preserve">[1] Apskaičiuojama: </t>
    </r>
    <r>
      <rPr>
        <i/>
        <u/>
        <sz val="10"/>
        <color theme="1"/>
        <rFont val="Arial"/>
        <family val="2"/>
        <charset val="186"/>
      </rPr>
      <t>Prekių kaina EUR be PVM * 10 proc.</t>
    </r>
  </si>
  <si>
    <r>
      <t xml:space="preserve">10 proc. Susijusioms prekėms </t>
    </r>
    <r>
      <rPr>
        <b/>
        <vertAlign val="superscript"/>
        <sz val="10"/>
        <color rgb="FF000000"/>
        <rFont val="Arial"/>
        <family val="2"/>
        <charset val="186"/>
      </rPr>
      <t>[1]</t>
    </r>
  </si>
  <si>
    <r>
      <t xml:space="preserve">[2] Apskaičiuojama: </t>
    </r>
    <r>
      <rPr>
        <i/>
        <u/>
        <sz val="10"/>
        <color theme="1"/>
        <rFont val="Arial"/>
        <family val="2"/>
        <charset val="186"/>
      </rPr>
      <t>Prekių kaina EUR be PVM + 10 proc. Susijusioms prekėms</t>
    </r>
  </si>
  <si>
    <r>
      <t>70 mm</t>
    </r>
    <r>
      <rPr>
        <vertAlign val="superscript"/>
        <sz val="10"/>
        <color rgb="FF000000"/>
        <rFont val="Arial"/>
        <family val="2"/>
        <charset val="186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</si>
</sst>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#,##0.00_ ;\-#,##0.00\ "/>
  </numFmts>
  <fonts count="13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vertAlign val="superscript"/>
      <sz val="10"/>
      <color rgb="FF000000"/>
      <name val="Arial"/>
      <family val="2"/>
      <charset val="186"/>
    </font>
    <font>
      <vertAlign val="superscript"/>
      <sz val="10"/>
      <color rgb="FF000000"/>
      <name val="Arial"/>
      <family val="2"/>
      <charset val="186"/>
    </font>
    <font>
      <i/>
      <sz val="10"/>
      <color theme="1"/>
      <name val="Arial"/>
      <family val="2"/>
      <charset val="186"/>
    </font>
    <font>
      <i/>
      <u/>
      <sz val="10"/>
      <color theme="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227DE-A478-479D-BC4C-383DA36E7B91}">
  <dimension ref="A1:E31"/>
  <sheetViews>
    <sheetView tabSelected="1" workbookViewId="0">
      <selection activeCell="D16" sqref="D16"/>
    </sheetView>
  </sheetViews>
  <sheetFormatPr defaultColWidth="8.88671875" defaultRowHeight="13.2" x14ac:dyDescent="0.25"/>
  <cols>
    <col min="1" max="1" width="5.5546875" style="7" customWidth="1"/>
    <col min="2" max="2" width="27.6640625" style="7" customWidth="1"/>
    <col min="3" max="3" width="17.88671875" style="7" customWidth="1"/>
    <col min="4" max="4" width="17.33203125" style="7" customWidth="1"/>
    <col min="5" max="5" width="27.44140625" style="7" customWidth="1"/>
    <col min="6" max="16384" width="8.88671875" style="7"/>
  </cols>
  <sheetData>
    <row r="1" spans="1:5" x14ac:dyDescent="0.25">
      <c r="E1" s="8" t="s">
        <v>0</v>
      </c>
    </row>
    <row r="3" spans="1:5" x14ac:dyDescent="0.25">
      <c r="A3" s="18" t="s">
        <v>1</v>
      </c>
      <c r="B3" s="18"/>
      <c r="C3" s="18"/>
      <c r="D3" s="18"/>
      <c r="E3" s="18"/>
    </row>
    <row r="5" spans="1:5" ht="52.8" x14ac:dyDescent="0.25">
      <c r="A5" s="5" t="s">
        <v>2</v>
      </c>
      <c r="B5" s="5" t="s">
        <v>3</v>
      </c>
      <c r="C5" s="5" t="s">
        <v>32</v>
      </c>
      <c r="D5" s="5" t="s">
        <v>4</v>
      </c>
      <c r="E5" s="6" t="s">
        <v>5</v>
      </c>
    </row>
    <row r="6" spans="1:5" x14ac:dyDescent="0.25">
      <c r="A6" s="5" t="s">
        <v>6</v>
      </c>
      <c r="B6" s="5" t="s">
        <v>7</v>
      </c>
      <c r="C6" s="5" t="s">
        <v>8</v>
      </c>
      <c r="D6" s="5" t="s">
        <v>9</v>
      </c>
      <c r="E6" s="5" t="s">
        <v>33</v>
      </c>
    </row>
    <row r="7" spans="1:5" x14ac:dyDescent="0.25">
      <c r="A7" s="14" t="s">
        <v>17</v>
      </c>
      <c r="B7" s="15"/>
      <c r="C7" s="15"/>
      <c r="D7" s="15"/>
      <c r="E7" s="16"/>
    </row>
    <row r="8" spans="1:5" x14ac:dyDescent="0.25">
      <c r="A8" s="2" t="s">
        <v>10</v>
      </c>
      <c r="B8" s="11" t="s">
        <v>18</v>
      </c>
      <c r="C8" s="12">
        <v>17000</v>
      </c>
      <c r="D8" s="3"/>
      <c r="E8" s="25">
        <f t="shared" ref="E8:E14" si="0">C8*D8</f>
        <v>0</v>
      </c>
    </row>
    <row r="9" spans="1:5" x14ac:dyDescent="0.25">
      <c r="A9" s="2" t="s">
        <v>11</v>
      </c>
      <c r="B9" s="11" t="s">
        <v>19</v>
      </c>
      <c r="C9" s="12">
        <v>200</v>
      </c>
      <c r="D9" s="4"/>
      <c r="E9" s="25">
        <f t="shared" si="0"/>
        <v>0</v>
      </c>
    </row>
    <row r="10" spans="1:5" x14ac:dyDescent="0.25">
      <c r="A10" s="2" t="s">
        <v>26</v>
      </c>
      <c r="B10" s="11" t="s">
        <v>20</v>
      </c>
      <c r="C10" s="12">
        <v>19000</v>
      </c>
      <c r="D10" s="4"/>
      <c r="E10" s="25">
        <f t="shared" si="0"/>
        <v>0</v>
      </c>
    </row>
    <row r="11" spans="1:5" x14ac:dyDescent="0.25">
      <c r="A11" s="2" t="s">
        <v>27</v>
      </c>
      <c r="B11" s="11" t="s">
        <v>21</v>
      </c>
      <c r="C11" s="12">
        <v>4500</v>
      </c>
      <c r="D11" s="4"/>
      <c r="E11" s="25">
        <f t="shared" si="0"/>
        <v>0</v>
      </c>
    </row>
    <row r="12" spans="1:5" x14ac:dyDescent="0.25">
      <c r="A12" s="2" t="s">
        <v>28</v>
      </c>
      <c r="B12" s="11" t="s">
        <v>22</v>
      </c>
      <c r="C12" s="12">
        <v>4700</v>
      </c>
      <c r="D12" s="4"/>
      <c r="E12" s="25">
        <f t="shared" si="0"/>
        <v>0</v>
      </c>
    </row>
    <row r="13" spans="1:5" x14ac:dyDescent="0.25">
      <c r="A13" s="2" t="s">
        <v>29</v>
      </c>
      <c r="B13" s="11" t="s">
        <v>23</v>
      </c>
      <c r="C13" s="12">
        <v>2600</v>
      </c>
      <c r="D13" s="4"/>
      <c r="E13" s="25">
        <f t="shared" si="0"/>
        <v>0</v>
      </c>
    </row>
    <row r="14" spans="1:5" x14ac:dyDescent="0.25">
      <c r="A14" s="2" t="s">
        <v>30</v>
      </c>
      <c r="B14" s="11" t="s">
        <v>24</v>
      </c>
      <c r="C14" s="12">
        <v>500</v>
      </c>
      <c r="D14" s="4"/>
      <c r="E14" s="25">
        <f t="shared" si="0"/>
        <v>0</v>
      </c>
    </row>
    <row r="15" spans="1:5" x14ac:dyDescent="0.25">
      <c r="A15" s="17" t="s">
        <v>25</v>
      </c>
      <c r="B15" s="17"/>
      <c r="C15" s="17"/>
      <c r="D15" s="17"/>
      <c r="E15" s="17"/>
    </row>
    <row r="16" spans="1:5" ht="15.6" x14ac:dyDescent="0.25">
      <c r="A16" s="2" t="s">
        <v>31</v>
      </c>
      <c r="B16" s="13" t="s">
        <v>37</v>
      </c>
      <c r="C16" s="12">
        <v>300</v>
      </c>
      <c r="D16" s="4"/>
      <c r="E16" s="25">
        <f>C16*D16</f>
        <v>0</v>
      </c>
    </row>
    <row r="17" spans="1:5" x14ac:dyDescent="0.25">
      <c r="A17" s="19" t="s">
        <v>13</v>
      </c>
      <c r="B17" s="19"/>
      <c r="C17" s="19"/>
      <c r="D17" s="19"/>
      <c r="E17" s="10">
        <f>SUM(E8:E14)+E16</f>
        <v>0</v>
      </c>
    </row>
    <row r="18" spans="1:5" x14ac:dyDescent="0.25">
      <c r="A18" s="21" t="s">
        <v>35</v>
      </c>
      <c r="B18" s="19"/>
      <c r="C18" s="19"/>
      <c r="D18" s="19"/>
      <c r="E18" s="10">
        <f>E17*0.1</f>
        <v>0</v>
      </c>
    </row>
    <row r="19" spans="1:5" ht="15.6" x14ac:dyDescent="0.25">
      <c r="A19" s="22" t="s">
        <v>14</v>
      </c>
      <c r="B19" s="22"/>
      <c r="C19" s="22"/>
      <c r="D19" s="22"/>
      <c r="E19" s="10">
        <f>E17+E18</f>
        <v>0</v>
      </c>
    </row>
    <row r="20" spans="1:5" ht="15.6" x14ac:dyDescent="0.25">
      <c r="A20" s="23" t="s">
        <v>15</v>
      </c>
      <c r="B20" s="23"/>
      <c r="C20" s="23"/>
      <c r="D20" s="23"/>
      <c r="E20" s="10">
        <f>E19*0.21</f>
        <v>0</v>
      </c>
    </row>
    <row r="21" spans="1:5" x14ac:dyDescent="0.25">
      <c r="A21" s="24" t="s">
        <v>12</v>
      </c>
      <c r="B21" s="24"/>
      <c r="C21" s="24"/>
      <c r="D21" s="24"/>
      <c r="E21" s="10">
        <f>E19+E20</f>
        <v>0</v>
      </c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20" t="s">
        <v>34</v>
      </c>
      <c r="B24" s="20"/>
      <c r="C24" s="20"/>
      <c r="D24" s="20"/>
      <c r="E24" s="20"/>
    </row>
    <row r="25" spans="1:5" x14ac:dyDescent="0.25">
      <c r="A25" s="20" t="s">
        <v>36</v>
      </c>
      <c r="B25" s="20"/>
      <c r="C25" s="20"/>
      <c r="D25" s="20"/>
      <c r="E25" s="20"/>
    </row>
    <row r="26" spans="1:5" x14ac:dyDescent="0.25">
      <c r="A26" s="20" t="s">
        <v>16</v>
      </c>
      <c r="B26" s="20"/>
      <c r="C26" s="20"/>
      <c r="D26" s="20"/>
      <c r="E26" s="20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30" spans="1:5" x14ac:dyDescent="0.25">
      <c r="B30" s="9"/>
      <c r="C30" s="9"/>
    </row>
    <row r="31" spans="1:5" x14ac:dyDescent="0.25">
      <c r="B31" s="9"/>
      <c r="C31" s="9"/>
    </row>
  </sheetData>
  <mergeCells count="11">
    <mergeCell ref="A7:E7"/>
    <mergeCell ref="A15:E15"/>
    <mergeCell ref="A3:E3"/>
    <mergeCell ref="A17:D17"/>
    <mergeCell ref="A26:E26"/>
    <mergeCell ref="A24:E24"/>
    <mergeCell ref="A25:E25"/>
    <mergeCell ref="A18:D18"/>
    <mergeCell ref="A19:D19"/>
    <mergeCell ref="A20:D20"/>
    <mergeCell ref="A21:D21"/>
  </mergeCells>
  <pageMargins left="0.7" right="0.7" top="0.75" bottom="0.75" header="0.3" footer="0.3"/>
  <pageSetup paperSize="9" orientation="portrait" horizontalDpi="1200" verticalDpi="1200" r:id="rId1"/>
  <ignoredErrors>
    <ignoredError sqref="E2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3db48862-3d5a-4b5b-a8ee-b1270852f994"/>
    <ds:schemaRef ds:uri="174e2526-1205-4a65-b23b-c71d1ac53409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DFA941-9371-4EC1-AC1F-FAB7FC677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Fix įka+10% prie tiekėjo kainos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Vita Rastauskienė</cp:lastModifiedBy>
  <cp:revision/>
  <dcterms:created xsi:type="dcterms:W3CDTF">2023-10-31T10:19:24Z</dcterms:created>
  <dcterms:modified xsi:type="dcterms:W3CDTF">2026-05-27T06:18:01Z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